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Дзержинс.д.4!$A$1:$I$89</definedName>
  </definedNames>
  <calcPr calcId="152511"/>
</workbook>
</file>

<file path=xl/calcChain.xml><?xml version="1.0" encoding="utf-8"?>
<calcChain xmlns="http://schemas.openxmlformats.org/spreadsheetml/2006/main">
  <c r="H83" i="1" l="1"/>
  <c r="E29" i="1"/>
  <c r="E49" i="1"/>
  <c r="F49" i="1" s="1"/>
  <c r="D34" i="1"/>
  <c r="D41" i="1"/>
  <c r="E54" i="1"/>
  <c r="D28" i="1"/>
  <c r="E62" i="1"/>
  <c r="E37" i="1"/>
  <c r="F37" i="1" s="1"/>
  <c r="G72" i="1"/>
  <c r="E70" i="1"/>
  <c r="F70" i="1" s="1"/>
  <c r="E69" i="1"/>
  <c r="F69" i="1" s="1"/>
  <c r="E68" i="1"/>
  <c r="F68" i="1" s="1"/>
  <c r="H68" i="1" s="1"/>
  <c r="I68" i="1" s="1"/>
  <c r="E58" i="1"/>
  <c r="E55" i="1"/>
  <c r="F55" i="1" s="1"/>
  <c r="E57" i="1"/>
  <c r="F57" i="1" s="1"/>
  <c r="E56" i="1"/>
  <c r="F56" i="1" s="1"/>
  <c r="E53" i="1"/>
  <c r="F53" i="1" s="1"/>
  <c r="E52" i="1"/>
  <c r="F52" i="1" s="1"/>
  <c r="H52" i="1" s="1"/>
  <c r="I52" i="1" s="1"/>
  <c r="E51" i="1"/>
  <c r="F51" i="1" s="1"/>
  <c r="E50" i="1"/>
  <c r="F50" i="1" s="1"/>
  <c r="E46" i="1"/>
  <c r="F46" i="1" s="1"/>
  <c r="H46" i="1" s="1"/>
  <c r="I46" i="1" s="1"/>
  <c r="E42" i="1"/>
  <c r="E43" i="1"/>
  <c r="E40" i="1"/>
  <c r="E41" i="1"/>
  <c r="E35" i="1"/>
  <c r="E36" i="1"/>
  <c r="F36" i="1" s="1"/>
  <c r="E34" i="1"/>
  <c r="F31" i="1"/>
  <c r="F29" i="1"/>
  <c r="E27" i="1"/>
  <c r="E28" i="1" s="1"/>
  <c r="D27" i="1"/>
  <c r="E66" i="1" l="1"/>
  <c r="F66" i="1" s="1"/>
  <c r="F34" i="1"/>
  <c r="F27" i="1"/>
  <c r="D40" i="1"/>
  <c r="F40" i="1" s="1"/>
  <c r="H36" i="1"/>
  <c r="I36" i="1" s="1"/>
  <c r="H37" i="1"/>
  <c r="E38" i="1"/>
  <c r="F38" i="1" s="1"/>
  <c r="F63" i="1"/>
  <c r="H63" i="1" s="1"/>
  <c r="I63" i="1" s="1"/>
  <c r="F59" i="1"/>
  <c r="H59" i="1" s="1"/>
  <c r="I59" i="1" s="1"/>
  <c r="H29" i="1"/>
  <c r="I29" i="1" s="1"/>
  <c r="I37" i="1" l="1"/>
  <c r="H38" i="1"/>
  <c r="I38" i="1" s="1"/>
  <c r="F61" i="1" l="1"/>
  <c r="H61" i="1" s="1"/>
  <c r="I61" i="1" s="1"/>
  <c r="F60" i="1"/>
  <c r="F58" i="1"/>
  <c r="F45" i="1"/>
  <c r="F62" i="1"/>
  <c r="H62" i="1" s="1"/>
  <c r="I62" i="1" s="1"/>
  <c r="F54" i="1"/>
  <c r="D35" i="1"/>
  <c r="F35" i="1" s="1"/>
  <c r="E72" i="1"/>
  <c r="F72" i="1" s="1"/>
  <c r="H66" i="1" l="1"/>
  <c r="I66" i="1" s="1"/>
  <c r="H72" i="1"/>
  <c r="I72" i="1" s="1"/>
  <c r="H35" i="1"/>
  <c r="I35" i="1" s="1"/>
  <c r="F41" i="1"/>
  <c r="H60" i="1"/>
  <c r="I60" i="1" s="1"/>
  <c r="H57" i="1"/>
  <c r="I57" i="1" s="1"/>
  <c r="H50" i="1"/>
  <c r="I50" i="1" s="1"/>
  <c r="H51" i="1" l="1"/>
  <c r="I51" i="1" s="1"/>
  <c r="I83" i="1"/>
  <c r="D42" i="1"/>
  <c r="F42" i="1" s="1"/>
  <c r="H42" i="1" l="1"/>
  <c r="I42" i="1" s="1"/>
  <c r="H27" i="1"/>
  <c r="F28" i="1"/>
  <c r="H44" i="1"/>
  <c r="I44" i="1" s="1"/>
  <c r="I27" i="1" l="1"/>
  <c r="H86" i="1"/>
  <c r="H54" i="1" l="1"/>
  <c r="I54" i="1" s="1"/>
  <c r="H31" i="1"/>
  <c r="I31" i="1" s="1"/>
  <c r="H70" i="1"/>
  <c r="I70" i="1" s="1"/>
  <c r="D43" i="1"/>
  <c r="F43" i="1" s="1"/>
  <c r="H45" i="1"/>
  <c r="I45" i="1" s="1"/>
  <c r="H58" i="1"/>
  <c r="I58" i="1" s="1"/>
  <c r="H53" i="1" l="1"/>
  <c r="I53" i="1" s="1"/>
  <c r="H69" i="1" l="1"/>
  <c r="I69" i="1" s="1"/>
  <c r="H49" i="1" l="1"/>
  <c r="I49" i="1" s="1"/>
  <c r="H56" i="1"/>
  <c r="I56" i="1" s="1"/>
  <c r="H28" i="1"/>
  <c r="H40" i="1"/>
  <c r="I40" i="1" s="1"/>
  <c r="H34" i="1"/>
  <c r="I34" i="1" s="1"/>
  <c r="H55" i="1"/>
  <c r="I55" i="1" s="1"/>
  <c r="H43" i="1"/>
  <c r="I43" i="1" s="1"/>
  <c r="H41" i="1"/>
  <c r="I41" i="1" s="1"/>
  <c r="I28" i="1" l="1"/>
  <c r="I85" i="1" s="1"/>
  <c r="H85" i="1"/>
  <c r="H87" i="1" s="1"/>
  <c r="H88" i="1" l="1"/>
</calcChain>
</file>

<file path=xl/sharedStrings.xml><?xml version="1.0" encoding="utf-8"?>
<sst xmlns="http://schemas.openxmlformats.org/spreadsheetml/2006/main" count="168" uniqueCount="141">
  <si>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</si>
  <si>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</si>
  <si>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</si>
  <si>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</si>
  <si>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</si>
  <si>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</si>
  <si>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</si>
  <si>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</si>
  <si>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</si>
  <si>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</si>
  <si>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</si>
  <si>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</si>
  <si>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</si>
  <si>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</si>
  <si>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</si>
  <si>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</si>
  <si>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</si>
  <si>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</si>
  <si>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</si>
  <si>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IV. Содержание иных элементов общего имущества</t>
  </si>
  <si>
    <t>по необходим.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</si>
  <si>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</si>
  <si>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</si>
  <si>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</si>
  <si>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</si>
  <si>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</si>
  <si>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</si>
  <si>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</si>
  <si>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</si>
  <si>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</si>
  <si>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</si>
  <si>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</si>
  <si>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</si>
  <si>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</si>
  <si>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</si>
  <si>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</si>
  <si>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</si>
  <si>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</si>
  <si>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</si>
  <si>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</si>
  <si>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</si>
  <si>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</si>
  <si>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</si>
  <si>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</si>
  <si>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</si>
  <si>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</si>
  <si>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</si>
  <si>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</si>
  <si>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</si>
  <si>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</si>
  <si>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</si>
  <si>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</si>
  <si>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</si>
  <si>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</si>
  <si>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</si>
  <si>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</si>
  <si>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</si>
  <si>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</si>
  <si>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</si>
  <si>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</si>
  <si>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</si>
  <si>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</si>
  <si>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</si>
  <si>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</si>
  <si>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</si>
  <si>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</si>
  <si>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</si>
  <si>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</si>
  <si>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</si>
  <si>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</si>
  <si>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</si>
  <si>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</si>
  <si>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</si>
  <si>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</si>
  <si>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</si>
  <si>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</si>
  <si>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</si>
  <si>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</si>
  <si>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 xml:space="preserve">Осмотр системы центрального отопления </t>
  </si>
  <si>
    <t>53-001</t>
  </si>
  <si>
    <t>Подметание отмостка</t>
  </si>
  <si>
    <t xml:space="preserve">Пескоподсыпка территории  </t>
  </si>
  <si>
    <t>32-101</t>
  </si>
  <si>
    <t>3 м</t>
  </si>
  <si>
    <t>Прочистка засоров ХВС, канализации</t>
  </si>
  <si>
    <t>Подметание л/клеток,  тамбуров</t>
  </si>
  <si>
    <t>Мытье л/клеток,  тамбуров</t>
  </si>
  <si>
    <t>систематическая</t>
  </si>
  <si>
    <t xml:space="preserve"> 51-025</t>
  </si>
  <si>
    <t>Влажная протирка перил</t>
  </si>
  <si>
    <t>Количество квартир</t>
  </si>
  <si>
    <t>Осмотр системы и обслуживание ХВ и отведение сточных вод</t>
  </si>
  <si>
    <t>2-1-1а</t>
  </si>
  <si>
    <t>1 дымоход</t>
  </si>
  <si>
    <t>Аварийное обслуживание (т/энергия, ХВ, отведение сточных вод, электрическая энергия)</t>
  </si>
  <si>
    <t>33-037прим.</t>
  </si>
  <si>
    <t>53-025</t>
  </si>
  <si>
    <t>Уборка с газонов травы скошенной газонокосилкой</t>
  </si>
  <si>
    <t>53-020прим.</t>
  </si>
  <si>
    <t>53-022</t>
  </si>
  <si>
    <t>Выкашивание газонов сплошных</t>
  </si>
  <si>
    <t>54-013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</si>
  <si>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</si>
  <si>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</si>
  <si>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</si>
  <si>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>Проверка гермитичности соединений и отключающих устройств внутридомового газового оборудования до D 32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</si>
  <si>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</si>
  <si>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</si>
  <si>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 xml:space="preserve">Визуальная проверка наличия и целостности футляров </t>
  </si>
  <si>
    <t xml:space="preserve">10м </t>
  </si>
  <si>
    <t xml:space="preserve">1м </t>
  </si>
  <si>
    <t xml:space="preserve">сварной стык, резьбовае соед. Отк. устройство </t>
  </si>
  <si>
    <t>кран</t>
  </si>
  <si>
    <t>футляр</t>
  </si>
  <si>
    <t>54-043</t>
  </si>
  <si>
    <t xml:space="preserve">Сдвигание снега по территории 1 класса с усовершенствованным покрытием </t>
  </si>
  <si>
    <t>42-010</t>
  </si>
  <si>
    <t>Осмотр каменных конструкций</t>
  </si>
  <si>
    <t>Печорская</t>
  </si>
  <si>
    <t>6-а</t>
  </si>
  <si>
    <t>1964</t>
  </si>
  <si>
    <t>Уборка территории без покрытия</t>
  </si>
  <si>
    <t>Подметание свежего снега с усовершенствованием покрытием (крыльца, тротуар, вх.площадок)</t>
  </si>
  <si>
    <t xml:space="preserve">Уборка случайного  мусора </t>
  </si>
  <si>
    <t xml:space="preserve"> Проверка технического состояния дымоходов </t>
  </si>
  <si>
    <t>Проверка технического состояния вентканалов</t>
  </si>
  <si>
    <t>Очистка кровли, козырьков,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</si>
  <si>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</si>
  <si>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</si>
  <si>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</si>
  <si>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33-054прим.</t>
  </si>
  <si>
    <t>Техническое обслуживание вводных электрощитов</t>
  </si>
  <si>
    <t xml:space="preserve">Подметание территории 1 класса с усовершенствованным покрытием </t>
  </si>
  <si>
    <t>Сдвигание  снега с  отмостки</t>
  </si>
  <si>
    <t xml:space="preserve">Снятие показаний ОДПУ </t>
  </si>
  <si>
    <t>Приложение № 1</t>
  </si>
  <si>
    <t>к постановлению</t>
  </si>
  <si>
    <t>администрации МОГО "Ухта"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</si>
  <si>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</si>
  <si>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 6-а по ул. Печорская в г. Ухта</t>
  </si>
  <si>
    <t>от 24 ноября 2021 г. № 3094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</si>
</sst>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0.0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8"/>
      </right>
      <top/>
      <bottom/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43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2" fontId="15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164" fontId="16" fillId="0" borderId="3" xfId="10" applyNumberFormat="1" applyFont="1" applyBorder="1" applyAlignment="1">
      <alignment horizontal="center" vertical="center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49" fontId="15" fillId="4" borderId="3" xfId="9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2" fontId="15" fillId="4" borderId="3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164" fontId="16" fillId="0" borderId="6" xfId="10" applyNumberFormat="1" applyFont="1" applyBorder="1" applyAlignment="1">
      <alignment horizontal="center" vertical="center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2" fontId="15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4" fontId="8" fillId="0" borderId="16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19" fillId="0" borderId="0" xfId="0" applyFont="1"/>
    <xf numFmtId="0" fontId="8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4" fontId="8" fillId="0" borderId="10" xfId="1" applyNumberFormat="1" applyFont="1" applyFill="1" applyBorder="1" applyAlignment="1">
      <alignment horizontal="center" vertical="center" wrapText="1"/>
    </xf>
    <xf numFmtId="0" fontId="15" fillId="4" borderId="17" xfId="10" applyFont="1" applyFill="1" applyBorder="1" applyAlignment="1" applyProtection="1">
      <alignment horizontal="center" vertical="center" wrapText="1"/>
      <protection hidden="1"/>
    </xf>
    <xf numFmtId="49" fontId="8" fillId="4" borderId="10" xfId="10" applyNumberFormat="1" applyFont="1" applyFill="1" applyBorder="1" applyAlignment="1" applyProtection="1">
      <alignment horizontal="left" vertical="center" wrapText="1"/>
      <protection hidden="1"/>
    </xf>
    <xf numFmtId="0" fontId="15" fillId="2" borderId="6" xfId="0" applyFont="1" applyFill="1" applyBorder="1" applyAlignment="1">
      <alignment horizontal="center" vertical="center" wrapText="1"/>
    </xf>
    <xf numFmtId="0" fontId="15" fillId="4" borderId="3" xfId="10" applyFont="1" applyFill="1" applyBorder="1" applyAlignment="1" applyProtection="1">
      <alignment horizontal="center" vertical="center" wrapText="1"/>
      <protection hidden="1"/>
    </xf>
    <xf numFmtId="2" fontId="15" fillId="2" borderId="6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2" fontId="15" fillId="0" borderId="3" xfId="1" applyNumberFormat="1" applyFont="1" applyFill="1" applyBorder="1" applyAlignment="1">
      <alignment horizontal="center" vertical="center" wrapText="1"/>
    </xf>
    <xf numFmtId="1" fontId="15" fillId="0" borderId="3" xfId="0" applyNumberFormat="1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49" fontId="15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8" xfId="0" applyNumberFormat="1" applyFont="1" applyFill="1" applyBorder="1" applyAlignment="1">
      <alignment horizontal="center" vertical="center" wrapText="1"/>
    </xf>
    <xf numFmtId="164" fontId="15" fillId="0" borderId="7" xfId="10" applyNumberFormat="1" applyFont="1" applyBorder="1" applyAlignment="1">
      <alignment horizontal="center" vertical="center"/>
    </xf>
    <xf numFmtId="2" fontId="15" fillId="0" borderId="11" xfId="0" applyNumberFormat="1" applyFont="1" applyFill="1" applyBorder="1" applyAlignment="1">
      <alignment horizontal="center" vertical="center" wrapText="1"/>
    </xf>
    <xf numFmtId="1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5" fillId="0" borderId="1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8" fillId="0" borderId="3" xfId="7" applyFont="1" applyFill="1" applyBorder="1" applyAlignment="1" applyProtection="1">
      <alignment horizontal="center" vertical="center" wrapText="1"/>
      <protection hidden="1"/>
    </xf>
    <xf numFmtId="49" fontId="8" fillId="4" borderId="3" xfId="7" applyNumberFormat="1" applyFont="1" applyFill="1" applyBorder="1" applyAlignment="1" applyProtection="1">
      <alignment horizontal="left" vertical="center" wrapText="1"/>
      <protection hidden="1"/>
    </xf>
    <xf numFmtId="2" fontId="8" fillId="4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Alignment="1">
      <alignment horizontal="center" vertical="center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5" fillId="0" borderId="14" xfId="9" applyFont="1" applyFill="1" applyBorder="1" applyAlignment="1" applyProtection="1">
      <alignment horizontal="center" vertical="center" wrapText="1"/>
      <protection hidden="1"/>
    </xf>
    <xf numFmtId="49" fontId="15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4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vertical="center" wrapText="1"/>
    </xf>
    <xf numFmtId="0" fontId="17" fillId="2" borderId="13" xfId="0" applyFont="1" applyFill="1" applyBorder="1" applyAlignment="1">
      <alignment vertical="center" wrapText="1"/>
    </xf>
    <xf numFmtId="4" fontId="15" fillId="3" borderId="3" xfId="0" applyNumberFormat="1" applyFont="1" applyFill="1" applyBorder="1" applyAlignment="1">
      <alignment horizontal="center" vertical="center"/>
    </xf>
    <xf numFmtId="2" fontId="15" fillId="2" borderId="3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wrapText="1"/>
    </xf>
    <xf numFmtId="0" fontId="22" fillId="0" borderId="0" xfId="0" applyFont="1"/>
    <xf numFmtId="165" fontId="6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Alignment="1">
      <alignment horizontal="right" wrapText="1"/>
    </xf>
    <xf numFmtId="165" fontId="6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2" fontId="15" fillId="2" borderId="6" xfId="0" applyNumberFormat="1" applyFont="1" applyFill="1" applyBorder="1" applyAlignment="1">
      <alignment horizontal="center" vertical="center" wrapText="1"/>
    </xf>
    <xf numFmtId="2" fontId="15" fillId="2" borderId="7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9"/>
  <sheetViews>
    <sheetView tabSelected="1" view="pageBreakPreview" topLeftCell="A57" zoomScale="60" zoomScaleNormal="110" workbookViewId="0">
      <selection activeCell="R24" sqref="R24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2" customWidth="1"/>
    <col min="4" max="4" width="12.28515625" style="12" customWidth="1"/>
    <col min="5" max="5" width="11.28515625" style="12" customWidth="1"/>
    <col min="6" max="6" width="10.28515625" style="9" customWidth="1"/>
    <col min="7" max="7" width="11.7109375" style="15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C1" s="116"/>
      <c r="D1" s="116"/>
      <c r="E1" s="116"/>
      <c r="F1" s="116"/>
      <c r="G1" s="116"/>
      <c r="H1" s="116"/>
      <c r="I1" s="116"/>
    </row>
    <row r="2" spans="1:9" ht="15" hidden="1" customHeight="1" x14ac:dyDescent="0.25">
      <c r="C2" s="112"/>
      <c r="D2" s="117"/>
      <c r="E2" s="117"/>
      <c r="F2" s="117"/>
      <c r="G2" s="117"/>
      <c r="H2" s="117"/>
      <c r="I2" s="117"/>
    </row>
    <row r="3" spans="1:9" ht="15" customHeight="1" x14ac:dyDescent="0.25">
      <c r="C3" s="114"/>
      <c r="D3" s="115"/>
      <c r="E3" s="115"/>
      <c r="F3" s="141" t="s">
        <v>135</v>
      </c>
      <c r="G3" s="141"/>
      <c r="H3" s="141"/>
      <c r="I3" s="141"/>
    </row>
    <row r="4" spans="1:9" ht="15" customHeight="1" x14ac:dyDescent="0.25">
      <c r="C4" s="114"/>
      <c r="D4" s="115"/>
      <c r="E4" s="115"/>
      <c r="F4" s="141" t="s">
        <v>136</v>
      </c>
      <c r="G4" s="141"/>
      <c r="H4" s="141"/>
      <c r="I4" s="141"/>
    </row>
    <row r="5" spans="1:9" ht="15" customHeight="1" x14ac:dyDescent="0.25">
      <c r="C5" s="114"/>
      <c r="D5" s="115"/>
      <c r="E5" s="115"/>
      <c r="F5" s="141" t="s">
        <v>137</v>
      </c>
      <c r="G5" s="141"/>
      <c r="H5" s="141"/>
      <c r="I5" s="141"/>
    </row>
    <row r="6" spans="1:9" ht="15" customHeight="1" x14ac:dyDescent="0.25">
      <c r="C6" s="112"/>
      <c r="D6" s="112"/>
      <c r="E6" s="112"/>
      <c r="F6" s="142" t="s">
        <v>140</v>
      </c>
      <c r="G6" s="142"/>
      <c r="H6" s="142"/>
      <c r="I6" s="142"/>
    </row>
    <row r="7" spans="1:9" ht="15" customHeight="1" x14ac:dyDescent="0.25">
      <c r="C7" s="116"/>
      <c r="D7" s="116"/>
      <c r="E7" s="116"/>
      <c r="F7" s="116"/>
      <c r="G7" s="116"/>
      <c r="H7" s="116"/>
      <c r="I7" s="116"/>
    </row>
    <row r="8" spans="1:9" ht="15" customHeight="1" x14ac:dyDescent="0.25">
      <c r="C8" s="112"/>
      <c r="D8" s="112"/>
      <c r="E8" s="112"/>
      <c r="F8" s="112"/>
      <c r="G8" s="112"/>
      <c r="H8" s="112"/>
      <c r="I8" s="112"/>
    </row>
    <row r="9" spans="1:9" ht="15" customHeight="1" x14ac:dyDescent="0.3">
      <c r="A9" s="1"/>
      <c r="B9" s="22" t="s">
        <v>22</v>
      </c>
      <c r="C9" s="131" t="s">
        <v>118</v>
      </c>
      <c r="D9" s="132"/>
      <c r="E9" s="133"/>
      <c r="F9" s="20"/>
      <c r="G9" s="20"/>
      <c r="H9" s="20"/>
      <c r="I9" s="20"/>
    </row>
    <row r="10" spans="1:9" ht="15" customHeight="1" x14ac:dyDescent="0.3">
      <c r="A10" s="1"/>
      <c r="B10" s="22" t="s">
        <v>23</v>
      </c>
      <c r="C10" s="128" t="s">
        <v>119</v>
      </c>
      <c r="D10" s="129"/>
      <c r="E10" s="130"/>
      <c r="F10" s="20"/>
      <c r="G10" s="20"/>
      <c r="H10" s="20"/>
      <c r="I10" s="20"/>
    </row>
    <row r="11" spans="1:9" ht="15" customHeight="1" x14ac:dyDescent="0.3">
      <c r="A11" s="1"/>
      <c r="B11" s="22" t="s">
        <v>24</v>
      </c>
      <c r="C11" s="128" t="s">
        <v>120</v>
      </c>
      <c r="D11" s="129"/>
      <c r="E11" s="130"/>
      <c r="F11" s="20"/>
      <c r="G11" s="20"/>
      <c r="H11" s="20"/>
      <c r="I11" s="20"/>
    </row>
    <row r="12" spans="1:9" ht="15" customHeight="1" x14ac:dyDescent="0.3">
      <c r="A12" s="1"/>
      <c r="B12" s="22" t="s">
        <v>25</v>
      </c>
      <c r="C12" s="131"/>
      <c r="D12" s="132"/>
      <c r="E12" s="133"/>
      <c r="F12" s="20"/>
      <c r="G12" s="20"/>
      <c r="H12" s="20"/>
      <c r="I12" s="20"/>
    </row>
    <row r="13" spans="1:9" ht="15" customHeight="1" x14ac:dyDescent="0.3">
      <c r="A13" s="1"/>
      <c r="B13" s="22" t="s">
        <v>26</v>
      </c>
      <c r="C13" s="131">
        <v>2</v>
      </c>
      <c r="D13" s="132"/>
      <c r="E13" s="133"/>
      <c r="F13" s="20"/>
      <c r="G13" s="20"/>
      <c r="H13" s="20"/>
      <c r="I13" s="20"/>
    </row>
    <row r="14" spans="1:9" ht="15" customHeight="1" x14ac:dyDescent="0.3">
      <c r="A14" s="1"/>
      <c r="B14" s="22" t="s">
        <v>27</v>
      </c>
      <c r="C14" s="131">
        <v>2</v>
      </c>
      <c r="D14" s="132"/>
      <c r="E14" s="133"/>
      <c r="F14" s="20"/>
      <c r="G14" s="20"/>
      <c r="H14" s="20"/>
      <c r="I14" s="20"/>
    </row>
    <row r="15" spans="1:9" ht="15" customHeight="1" x14ac:dyDescent="0.3">
      <c r="A15" s="1"/>
      <c r="B15" s="22" t="s">
        <v>90</v>
      </c>
      <c r="C15" s="131">
        <v>16</v>
      </c>
      <c r="D15" s="132"/>
      <c r="E15" s="133"/>
      <c r="F15" s="20"/>
      <c r="G15" s="20"/>
      <c r="H15" s="20"/>
      <c r="I15" s="20"/>
    </row>
    <row r="16" spans="1:9" ht="15" customHeight="1" x14ac:dyDescent="0.3">
      <c r="A16" s="1"/>
      <c r="B16" s="22" t="s">
        <v>28</v>
      </c>
      <c r="C16" s="124">
        <v>647.5</v>
      </c>
      <c r="D16" s="125"/>
      <c r="E16" s="126"/>
      <c r="F16" s="20"/>
      <c r="G16" s="20"/>
      <c r="H16" s="20"/>
      <c r="I16" s="20"/>
    </row>
    <row r="17" spans="1:9" ht="15" customHeight="1" x14ac:dyDescent="0.25">
      <c r="A17" s="1"/>
      <c r="B17" s="22" t="s">
        <v>40</v>
      </c>
      <c r="C17" s="127">
        <v>425.4</v>
      </c>
      <c r="D17" s="127"/>
      <c r="E17" s="127"/>
      <c r="F17" s="36"/>
      <c r="G17" s="13"/>
      <c r="H17" s="3"/>
      <c r="I17" s="18"/>
    </row>
    <row r="18" spans="1:9" ht="15" customHeight="1" x14ac:dyDescent="0.25">
      <c r="A18" s="1"/>
      <c r="B18" s="22" t="s">
        <v>41</v>
      </c>
      <c r="C18" s="140"/>
      <c r="D18" s="140"/>
      <c r="E18" s="140"/>
      <c r="F18" s="36"/>
      <c r="G18" s="13"/>
      <c r="H18" s="3"/>
      <c r="I18" s="18"/>
    </row>
    <row r="19" spans="1:9" ht="28.5" customHeight="1" x14ac:dyDescent="0.25">
      <c r="A19" s="1"/>
      <c r="B19" s="22" t="s">
        <v>57</v>
      </c>
      <c r="C19" s="127">
        <v>54.2</v>
      </c>
      <c r="D19" s="127"/>
      <c r="E19" s="127"/>
      <c r="F19" s="36"/>
      <c r="G19" s="13"/>
      <c r="H19" s="3"/>
      <c r="I19" s="18"/>
    </row>
    <row r="20" spans="1:9" ht="15" customHeight="1" x14ac:dyDescent="0.25">
      <c r="A20" s="1"/>
      <c r="B20" s="42"/>
      <c r="C20" s="43"/>
      <c r="D20" s="43"/>
      <c r="E20" s="43"/>
      <c r="F20" s="36"/>
      <c r="G20" s="13"/>
      <c r="H20" s="3"/>
      <c r="I20" s="18"/>
    </row>
    <row r="21" spans="1:9" ht="15" customHeight="1" x14ac:dyDescent="0.25">
      <c r="A21" s="118" t="s">
        <v>138</v>
      </c>
      <c r="B21" s="118"/>
      <c r="C21" s="118"/>
      <c r="D21" s="118"/>
      <c r="E21" s="118"/>
      <c r="F21" s="118"/>
      <c r="G21" s="118"/>
      <c r="H21" s="118"/>
      <c r="I21" s="118"/>
    </row>
    <row r="22" spans="1:9" ht="15" customHeight="1" x14ac:dyDescent="0.25">
      <c r="A22" s="118" t="s">
        <v>139</v>
      </c>
      <c r="B22" s="118"/>
      <c r="C22" s="118"/>
      <c r="D22" s="118"/>
      <c r="E22" s="118"/>
      <c r="F22" s="118"/>
      <c r="G22" s="118"/>
      <c r="H22" s="118"/>
      <c r="I22" s="118"/>
    </row>
    <row r="23" spans="1:9" ht="15" customHeight="1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ht="91.5" customHeight="1" x14ac:dyDescent="0.25">
      <c r="A24" s="4" t="s">
        <v>0</v>
      </c>
      <c r="B24" s="4" t="s">
        <v>1</v>
      </c>
      <c r="C24" s="4" t="s">
        <v>2</v>
      </c>
      <c r="D24" s="4" t="s">
        <v>3</v>
      </c>
      <c r="E24" s="4" t="s">
        <v>4</v>
      </c>
      <c r="F24" s="4" t="s">
        <v>59</v>
      </c>
      <c r="G24" s="4" t="s">
        <v>5</v>
      </c>
      <c r="H24" s="5" t="s">
        <v>60</v>
      </c>
      <c r="I24" s="37" t="s">
        <v>6</v>
      </c>
    </row>
    <row r="25" spans="1:9" ht="15" customHeight="1" x14ac:dyDescent="0.25">
      <c r="A25" s="11">
        <v>1</v>
      </c>
      <c r="B25" s="6">
        <v>2</v>
      </c>
      <c r="C25" s="6">
        <v>3</v>
      </c>
      <c r="D25" s="6">
        <v>4</v>
      </c>
      <c r="E25" s="6">
        <v>5</v>
      </c>
      <c r="F25" s="6">
        <v>6</v>
      </c>
      <c r="G25" s="14">
        <v>7</v>
      </c>
      <c r="H25" s="7">
        <v>8</v>
      </c>
      <c r="I25" s="38">
        <v>9</v>
      </c>
    </row>
    <row r="26" spans="1:9" s="18" customFormat="1" ht="15" customHeight="1" x14ac:dyDescent="0.25">
      <c r="A26" s="139" t="s">
        <v>7</v>
      </c>
      <c r="B26" s="139"/>
      <c r="C26" s="139"/>
      <c r="D26" s="139"/>
      <c r="E26" s="139"/>
      <c r="F26" s="139"/>
      <c r="G26" s="139"/>
      <c r="H26" s="139"/>
      <c r="I26" s="139"/>
    </row>
    <row r="27" spans="1:9" s="18" customFormat="1" ht="31.5" customHeight="1" x14ac:dyDescent="0.25">
      <c r="A27" s="66" t="s">
        <v>42</v>
      </c>
      <c r="B27" s="24" t="s">
        <v>85</v>
      </c>
      <c r="C27" s="66" t="s">
        <v>8</v>
      </c>
      <c r="D27" s="66">
        <f>2*52</f>
        <v>104</v>
      </c>
      <c r="E27" s="66">
        <f>54.2</f>
        <v>54.2</v>
      </c>
      <c r="F27" s="66">
        <f>(D27*E27)/100</f>
        <v>56.368000000000002</v>
      </c>
      <c r="G27" s="29">
        <v>257.58</v>
      </c>
      <c r="H27" s="25">
        <f>G27*F27</f>
        <v>14519.26944</v>
      </c>
      <c r="I27" s="26">
        <f>H27/C16/12</f>
        <v>1.8686318455598456</v>
      </c>
    </row>
    <row r="28" spans="1:9" s="19" customFormat="1" ht="15" customHeight="1" x14ac:dyDescent="0.2">
      <c r="A28" s="66" t="s">
        <v>43</v>
      </c>
      <c r="B28" s="24" t="s">
        <v>86</v>
      </c>
      <c r="C28" s="66" t="s">
        <v>8</v>
      </c>
      <c r="D28" s="66">
        <f>12</f>
        <v>12</v>
      </c>
      <c r="E28" s="74">
        <f>E27</f>
        <v>54.2</v>
      </c>
      <c r="F28" s="66">
        <f>(D28*E28)/100</f>
        <v>6.5040000000000013</v>
      </c>
      <c r="G28" s="29">
        <v>669.24</v>
      </c>
      <c r="H28" s="26">
        <f>F28*G28</f>
        <v>4352.7369600000011</v>
      </c>
      <c r="I28" s="26">
        <f>H28/12/C16</f>
        <v>0.56019780694980714</v>
      </c>
    </row>
    <row r="29" spans="1:9" s="19" customFormat="1" ht="18.75" customHeight="1" x14ac:dyDescent="0.2">
      <c r="A29" s="66" t="s">
        <v>88</v>
      </c>
      <c r="B29" s="24" t="s">
        <v>89</v>
      </c>
      <c r="C29" s="66" t="s">
        <v>8</v>
      </c>
      <c r="D29" s="66">
        <v>12</v>
      </c>
      <c r="E29" s="74">
        <f>24</f>
        <v>24</v>
      </c>
      <c r="F29" s="66">
        <f>(D29*E29)/100</f>
        <v>2.88</v>
      </c>
      <c r="G29" s="29">
        <v>320.02999999999997</v>
      </c>
      <c r="H29" s="26">
        <f>G29*F29</f>
        <v>921.68639999999994</v>
      </c>
      <c r="I29" s="26">
        <f>H29/12/C16</f>
        <v>0.1186211583011583</v>
      </c>
    </row>
    <row r="30" spans="1:9" s="19" customFormat="1" ht="20.25" customHeight="1" x14ac:dyDescent="0.2">
      <c r="A30" s="66"/>
      <c r="B30" s="24"/>
      <c r="C30" s="66"/>
      <c r="D30" s="66"/>
      <c r="E30" s="27"/>
      <c r="F30" s="66"/>
      <c r="G30" s="29"/>
      <c r="H30" s="26"/>
      <c r="I30" s="26"/>
    </row>
    <row r="31" spans="1:9" s="19" customFormat="1" ht="20.25" customHeight="1" x14ac:dyDescent="0.2">
      <c r="A31" s="66"/>
      <c r="B31" s="24" t="s">
        <v>44</v>
      </c>
      <c r="C31" s="66" t="s">
        <v>10</v>
      </c>
      <c r="D31" s="46" t="s">
        <v>87</v>
      </c>
      <c r="E31" s="26">
        <v>100</v>
      </c>
      <c r="F31" s="26">
        <f>E31*12</f>
        <v>1200</v>
      </c>
      <c r="G31" s="26">
        <v>2.4500000000000002</v>
      </c>
      <c r="H31" s="26">
        <f>F31*G31</f>
        <v>2940</v>
      </c>
      <c r="I31" s="26">
        <f>H31/12/C16</f>
        <v>0.3783783783783784</v>
      </c>
    </row>
    <row r="32" spans="1:9" s="2" customFormat="1" ht="19.5" customHeight="1" x14ac:dyDescent="0.25">
      <c r="A32" s="119" t="s">
        <v>11</v>
      </c>
      <c r="B32" s="120"/>
      <c r="C32" s="120"/>
      <c r="D32" s="120"/>
      <c r="E32" s="120"/>
      <c r="F32" s="120"/>
      <c r="G32" s="120"/>
      <c r="H32" s="39"/>
      <c r="I32" s="39"/>
    </row>
    <row r="33" spans="1:9" s="2" customFormat="1" ht="15" customHeight="1" x14ac:dyDescent="0.25">
      <c r="A33" s="119" t="s">
        <v>65</v>
      </c>
      <c r="B33" s="120"/>
      <c r="C33" s="120"/>
      <c r="D33" s="120"/>
      <c r="E33" s="120"/>
      <c r="F33" s="120"/>
      <c r="G33" s="120"/>
      <c r="H33" s="104"/>
      <c r="I33" s="39"/>
    </row>
    <row r="34" spans="1:9" s="19" customFormat="1" ht="30.75" customHeight="1" x14ac:dyDescent="0.2">
      <c r="A34" s="31" t="s">
        <v>79</v>
      </c>
      <c r="B34" s="32" t="s">
        <v>132</v>
      </c>
      <c r="C34" s="31" t="s">
        <v>12</v>
      </c>
      <c r="D34" s="31">
        <f>26</f>
        <v>26</v>
      </c>
      <c r="E34" s="35">
        <f>244.4</f>
        <v>244.4</v>
      </c>
      <c r="F34" s="33">
        <f>(D34*E34)/1000</f>
        <v>6.3544000000000009</v>
      </c>
      <c r="G34" s="29">
        <v>379.87</v>
      </c>
      <c r="H34" s="25">
        <f>ROUND(F34*G34,2)</f>
        <v>2413.85</v>
      </c>
      <c r="I34" s="34">
        <f>H34/12/C16</f>
        <v>0.31066280566280569</v>
      </c>
    </row>
    <row r="35" spans="1:9" s="19" customFormat="1" ht="21" customHeight="1" x14ac:dyDescent="0.2">
      <c r="A35" s="63" t="s">
        <v>79</v>
      </c>
      <c r="B35" s="32" t="s">
        <v>80</v>
      </c>
      <c r="C35" s="31" t="s">
        <v>8</v>
      </c>
      <c r="D35" s="31">
        <f>6</f>
        <v>6</v>
      </c>
      <c r="E35" s="35">
        <f>55.7</f>
        <v>55.7</v>
      </c>
      <c r="F35" s="33">
        <f>(D35*E35)/100</f>
        <v>3.3420000000000005</v>
      </c>
      <c r="G35" s="29">
        <v>379.87</v>
      </c>
      <c r="H35" s="25">
        <f>F35*G35</f>
        <v>1269.5255400000003</v>
      </c>
      <c r="I35" s="34">
        <f>H35/12/C16</f>
        <v>0.16338810038610044</v>
      </c>
    </row>
    <row r="36" spans="1:9" s="19" customFormat="1" ht="30" customHeight="1" x14ac:dyDescent="0.2">
      <c r="A36" s="63" t="s">
        <v>98</v>
      </c>
      <c r="B36" s="32" t="s">
        <v>121</v>
      </c>
      <c r="C36" s="31" t="s">
        <v>12</v>
      </c>
      <c r="D36" s="31">
        <v>26</v>
      </c>
      <c r="E36" s="35">
        <f>1457.4</f>
        <v>1457.4</v>
      </c>
      <c r="F36" s="33">
        <f>(D36*E36)/1000</f>
        <v>37.892400000000002</v>
      </c>
      <c r="G36" s="29">
        <v>228.97</v>
      </c>
      <c r="H36" s="25">
        <f>F36*G36</f>
        <v>8676.2228279999999</v>
      </c>
      <c r="I36" s="34">
        <f>H36/12/C16</f>
        <v>1.1166309945945945</v>
      </c>
    </row>
    <row r="37" spans="1:9" s="19" customFormat="1" ht="15.75" customHeight="1" x14ac:dyDescent="0.2">
      <c r="A37" s="63" t="s">
        <v>99</v>
      </c>
      <c r="B37" s="32" t="s">
        <v>100</v>
      </c>
      <c r="C37" s="31" t="s">
        <v>12</v>
      </c>
      <c r="D37" s="31" t="s">
        <v>20</v>
      </c>
      <c r="E37" s="35">
        <f>100</f>
        <v>100</v>
      </c>
      <c r="F37" s="33">
        <f>(E37*3)/1000</f>
        <v>0.3</v>
      </c>
      <c r="G37" s="29">
        <v>1030.33</v>
      </c>
      <c r="H37" s="25">
        <f>F37*G37</f>
        <v>309.09899999999999</v>
      </c>
      <c r="I37" s="34">
        <f>H37/12/C16</f>
        <v>3.9781081081081082E-2</v>
      </c>
    </row>
    <row r="38" spans="1:9" s="19" customFormat="1" ht="21.75" customHeight="1" x14ac:dyDescent="0.2">
      <c r="A38" s="66" t="s">
        <v>96</v>
      </c>
      <c r="B38" s="24" t="s">
        <v>97</v>
      </c>
      <c r="C38" s="66" t="s">
        <v>12</v>
      </c>
      <c r="D38" s="66" t="s">
        <v>20</v>
      </c>
      <c r="E38" s="35">
        <f>E37</f>
        <v>100</v>
      </c>
      <c r="F38" s="26">
        <f>(E38*3)/1000</f>
        <v>0.3</v>
      </c>
      <c r="G38" s="29">
        <v>686.89</v>
      </c>
      <c r="H38" s="26">
        <f>F38*G38</f>
        <v>206.06699999999998</v>
      </c>
      <c r="I38" s="28">
        <f>H38/12/C16</f>
        <v>2.6520849420849417E-2</v>
      </c>
    </row>
    <row r="39" spans="1:9" s="2" customFormat="1" ht="15" customHeight="1" x14ac:dyDescent="0.25">
      <c r="A39" s="119" t="s">
        <v>66</v>
      </c>
      <c r="B39" s="120"/>
      <c r="C39" s="120"/>
      <c r="D39" s="120"/>
      <c r="E39" s="120"/>
      <c r="F39" s="120"/>
      <c r="G39" s="120"/>
      <c r="H39" s="105"/>
      <c r="I39" s="105"/>
    </row>
    <row r="40" spans="1:9" s="19" customFormat="1" ht="44.25" customHeight="1" x14ac:dyDescent="0.2">
      <c r="A40" s="48" t="s">
        <v>45</v>
      </c>
      <c r="B40" s="24" t="s">
        <v>122</v>
      </c>
      <c r="C40" s="66" t="s">
        <v>12</v>
      </c>
      <c r="D40" s="66">
        <f>5*26</f>
        <v>130</v>
      </c>
      <c r="E40" s="35">
        <f>49</f>
        <v>49</v>
      </c>
      <c r="F40" s="26">
        <f>(D40*E40)/1000</f>
        <v>6.37</v>
      </c>
      <c r="G40" s="29">
        <v>515.16999999999996</v>
      </c>
      <c r="H40" s="33">
        <f>F40*G40</f>
        <v>3281.6328999999996</v>
      </c>
      <c r="I40" s="28">
        <f>H40/12/C16</f>
        <v>0.42234657657657654</v>
      </c>
    </row>
    <row r="41" spans="1:9" s="19" customFormat="1" ht="43.5" customHeight="1" x14ac:dyDescent="0.2">
      <c r="A41" s="48" t="s">
        <v>101</v>
      </c>
      <c r="B41" s="75" t="s">
        <v>115</v>
      </c>
      <c r="C41" s="66" t="s">
        <v>12</v>
      </c>
      <c r="D41" s="31">
        <f>26</f>
        <v>26</v>
      </c>
      <c r="E41" s="35">
        <f>221.92</f>
        <v>221.92</v>
      </c>
      <c r="F41" s="26">
        <f>(D41*E41)/1000</f>
        <v>5.7699199999999999</v>
      </c>
      <c r="G41" s="29">
        <v>3088.42</v>
      </c>
      <c r="H41" s="33">
        <f>F41*G41</f>
        <v>17819.936326399999</v>
      </c>
      <c r="I41" s="28">
        <f>H41/12/C16</f>
        <v>2.2934280986357782</v>
      </c>
    </row>
    <row r="42" spans="1:9" s="19" customFormat="1" ht="17.25" customHeight="1" x14ac:dyDescent="0.2">
      <c r="A42" s="48" t="s">
        <v>46</v>
      </c>
      <c r="B42" s="75" t="s">
        <v>133</v>
      </c>
      <c r="C42" s="66" t="s">
        <v>12</v>
      </c>
      <c r="D42" s="31">
        <f>6</f>
        <v>6</v>
      </c>
      <c r="E42" s="27">
        <f>55.7</f>
        <v>55.7</v>
      </c>
      <c r="F42" s="26">
        <f>(D42*E42)/1000</f>
        <v>0.33420000000000005</v>
      </c>
      <c r="G42" s="29">
        <v>3088.42</v>
      </c>
      <c r="H42" s="33">
        <f>F42*G42</f>
        <v>1032.1499640000002</v>
      </c>
      <c r="I42" s="28">
        <f>H42/12/C16</f>
        <v>0.13283783320463322</v>
      </c>
    </row>
    <row r="43" spans="1:9" s="19" customFormat="1" ht="15" customHeight="1" x14ac:dyDescent="0.2">
      <c r="A43" s="66" t="s">
        <v>47</v>
      </c>
      <c r="B43" s="24" t="s">
        <v>81</v>
      </c>
      <c r="C43" s="66" t="s">
        <v>12</v>
      </c>
      <c r="D43" s="66">
        <f>2*26</f>
        <v>52</v>
      </c>
      <c r="E43" s="26">
        <f>24</f>
        <v>24</v>
      </c>
      <c r="F43" s="26">
        <f>(D43*E43)/1000</f>
        <v>1.248</v>
      </c>
      <c r="G43" s="29">
        <v>629.66</v>
      </c>
      <c r="H43" s="26">
        <f>F43*G43</f>
        <v>785.81567999999993</v>
      </c>
      <c r="I43" s="28">
        <f>H43/12/C16</f>
        <v>0.10113457915057915</v>
      </c>
    </row>
    <row r="44" spans="1:9" s="16" customFormat="1" ht="15" customHeight="1" x14ac:dyDescent="0.2">
      <c r="A44" s="48"/>
      <c r="B44" s="76" t="s">
        <v>14</v>
      </c>
      <c r="C44" s="48" t="s">
        <v>9</v>
      </c>
      <c r="D44" s="48"/>
      <c r="E44" s="77"/>
      <c r="F44" s="77">
        <v>2</v>
      </c>
      <c r="G44" s="78">
        <v>286.67</v>
      </c>
      <c r="H44" s="77">
        <f>F44*G44</f>
        <v>573.34</v>
      </c>
      <c r="I44" s="28">
        <f>H44/12/C16</f>
        <v>7.3788931788931797E-2</v>
      </c>
    </row>
    <row r="45" spans="1:9" s="16" customFormat="1" ht="22.5" customHeight="1" x14ac:dyDescent="0.2">
      <c r="A45" s="66"/>
      <c r="B45" s="24" t="s">
        <v>61</v>
      </c>
      <c r="C45" s="66" t="s">
        <v>13</v>
      </c>
      <c r="D45" s="66" t="s">
        <v>20</v>
      </c>
      <c r="E45" s="79">
        <v>2</v>
      </c>
      <c r="F45" s="26">
        <f>E45</f>
        <v>2</v>
      </c>
      <c r="G45" s="78">
        <v>1782.05</v>
      </c>
      <c r="H45" s="26">
        <f>G45*F45</f>
        <v>3564.1</v>
      </c>
      <c r="I45" s="28">
        <f>H45/12/C16</f>
        <v>0.45870012870012866</v>
      </c>
    </row>
    <row r="46" spans="1:9" s="16" customFormat="1" ht="26.25" customHeight="1" x14ac:dyDescent="0.2">
      <c r="A46" s="66" t="s">
        <v>114</v>
      </c>
      <c r="B46" s="24" t="s">
        <v>123</v>
      </c>
      <c r="C46" s="66" t="s">
        <v>12</v>
      </c>
      <c r="D46" s="66">
        <v>26</v>
      </c>
      <c r="E46" s="26">
        <f>221.92</f>
        <v>221.92</v>
      </c>
      <c r="F46" s="26">
        <f>(D46*E46)/1000</f>
        <v>5.7699199999999999</v>
      </c>
      <c r="G46" s="78">
        <v>65.040000000000006</v>
      </c>
      <c r="H46" s="26">
        <f>F46*G46</f>
        <v>375.27559680000002</v>
      </c>
      <c r="I46" s="28">
        <f>H46/12/C16</f>
        <v>4.8298017606177607E-2</v>
      </c>
    </row>
    <row r="47" spans="1:9" s="2" customFormat="1" ht="20.25" customHeight="1" x14ac:dyDescent="0.25">
      <c r="A47" s="119" t="s">
        <v>16</v>
      </c>
      <c r="B47" s="120"/>
      <c r="C47" s="120"/>
      <c r="D47" s="120"/>
      <c r="E47" s="120"/>
      <c r="F47" s="120"/>
      <c r="G47" s="120"/>
      <c r="H47" s="39"/>
      <c r="I47" s="39"/>
    </row>
    <row r="48" spans="1:9" s="2" customFormat="1" ht="15" customHeight="1" x14ac:dyDescent="0.25">
      <c r="A48" s="119" t="s">
        <v>56</v>
      </c>
      <c r="B48" s="120"/>
      <c r="C48" s="120"/>
      <c r="D48" s="120"/>
      <c r="E48" s="120"/>
      <c r="F48" s="120"/>
      <c r="G48" s="120"/>
      <c r="H48" s="39"/>
      <c r="I48" s="39"/>
    </row>
    <row r="49" spans="1:11" s="19" customFormat="1" ht="15" customHeight="1" x14ac:dyDescent="0.2">
      <c r="A49" s="80" t="s">
        <v>68</v>
      </c>
      <c r="B49" s="81" t="s">
        <v>69</v>
      </c>
      <c r="C49" s="47" t="s">
        <v>12</v>
      </c>
      <c r="D49" s="66">
        <v>2</v>
      </c>
      <c r="E49" s="27">
        <f>448</f>
        <v>448</v>
      </c>
      <c r="F49" s="26">
        <f>(D49*E49)/1000</f>
        <v>0.89600000000000002</v>
      </c>
      <c r="G49" s="29">
        <v>1047.96</v>
      </c>
      <c r="H49" s="26">
        <f t="shared" ref="H49:H58" si="0">F49*G49</f>
        <v>938.97216000000003</v>
      </c>
      <c r="I49" s="28">
        <f>H49/12/C16</f>
        <v>0.12084583783783784</v>
      </c>
    </row>
    <row r="50" spans="1:11" s="19" customFormat="1" ht="15" customHeight="1" x14ac:dyDescent="0.2">
      <c r="A50" s="80" t="s">
        <v>70</v>
      </c>
      <c r="B50" s="81" t="s">
        <v>71</v>
      </c>
      <c r="C50" s="47" t="s">
        <v>12</v>
      </c>
      <c r="D50" s="66">
        <v>2</v>
      </c>
      <c r="E50" s="27">
        <f>647.5</f>
        <v>647.5</v>
      </c>
      <c r="F50" s="26">
        <f>(D50*E50)/1000</f>
        <v>1.2949999999999999</v>
      </c>
      <c r="G50" s="29">
        <v>862.64</v>
      </c>
      <c r="H50" s="26">
        <f>F50*G50</f>
        <v>1117.1188</v>
      </c>
      <c r="I50" s="28">
        <f>H50/12/C16</f>
        <v>0.14377333333333334</v>
      </c>
    </row>
    <row r="51" spans="1:11" s="19" customFormat="1" ht="15" customHeight="1" x14ac:dyDescent="0.2">
      <c r="A51" s="31" t="s">
        <v>48</v>
      </c>
      <c r="B51" s="32" t="s">
        <v>30</v>
      </c>
      <c r="C51" s="31" t="s">
        <v>12</v>
      </c>
      <c r="D51" s="31">
        <v>1</v>
      </c>
      <c r="E51" s="82">
        <f>647.5</f>
        <v>647.5</v>
      </c>
      <c r="F51" s="25">
        <f>(D51*E51)/1000</f>
        <v>0.64749999999999996</v>
      </c>
      <c r="G51" s="83">
        <v>862.64</v>
      </c>
      <c r="H51" s="25">
        <f t="shared" si="0"/>
        <v>558.55939999999998</v>
      </c>
      <c r="I51" s="34">
        <f>H51/12/C16</f>
        <v>7.1886666666666668E-2</v>
      </c>
    </row>
    <row r="52" spans="1:11" s="19" customFormat="1" ht="15" customHeight="1" x14ac:dyDescent="0.2">
      <c r="A52" s="66" t="s">
        <v>116</v>
      </c>
      <c r="B52" s="24" t="s">
        <v>117</v>
      </c>
      <c r="C52" s="66" t="s">
        <v>12</v>
      </c>
      <c r="D52" s="66">
        <v>1</v>
      </c>
      <c r="E52" s="84">
        <f>647.5</f>
        <v>647.5</v>
      </c>
      <c r="F52" s="33">
        <f>(D52*E52)/1000</f>
        <v>0.64749999999999996</v>
      </c>
      <c r="G52" s="29">
        <v>903.28</v>
      </c>
      <c r="H52" s="33">
        <f t="shared" si="0"/>
        <v>584.87379999999996</v>
      </c>
      <c r="I52" s="28">
        <f>H52/12/C16</f>
        <v>7.5273333333333331E-2</v>
      </c>
    </row>
    <row r="53" spans="1:11" s="19" customFormat="1" ht="27.75" customHeight="1" x14ac:dyDescent="0.2">
      <c r="A53" s="66" t="s">
        <v>49</v>
      </c>
      <c r="B53" s="24" t="s">
        <v>78</v>
      </c>
      <c r="C53" s="66" t="s">
        <v>12</v>
      </c>
      <c r="D53" s="66">
        <v>2</v>
      </c>
      <c r="E53" s="85">
        <f>448</f>
        <v>448</v>
      </c>
      <c r="F53" s="33">
        <f>(D53*E53)/1000</f>
        <v>0.89600000000000002</v>
      </c>
      <c r="G53" s="29">
        <v>1841.09</v>
      </c>
      <c r="H53" s="33">
        <f t="shared" si="0"/>
        <v>1649.61664</v>
      </c>
      <c r="I53" s="28">
        <f>H53/12/C16</f>
        <v>0.21230587387387387</v>
      </c>
    </row>
    <row r="54" spans="1:11" s="19" customFormat="1" ht="33.75" customHeight="1" x14ac:dyDescent="0.2">
      <c r="A54" s="66" t="s">
        <v>62</v>
      </c>
      <c r="B54" s="24" t="s">
        <v>91</v>
      </c>
      <c r="C54" s="66" t="s">
        <v>12</v>
      </c>
      <c r="D54" s="66">
        <v>2</v>
      </c>
      <c r="E54" s="86">
        <f>C16/1000</f>
        <v>0.64749999999999996</v>
      </c>
      <c r="F54" s="33">
        <f t="shared" ref="F54:F61" si="1">D54*E54</f>
        <v>1.2949999999999999</v>
      </c>
      <c r="G54" s="29">
        <v>1841.09</v>
      </c>
      <c r="H54" s="33">
        <f t="shared" si="0"/>
        <v>2384.21155</v>
      </c>
      <c r="I54" s="28">
        <f>H54/12/C16</f>
        <v>0.30684833333333333</v>
      </c>
    </row>
    <row r="55" spans="1:11" s="19" customFormat="1" ht="15" customHeight="1" x14ac:dyDescent="0.2">
      <c r="A55" s="66" t="s">
        <v>50</v>
      </c>
      <c r="B55" s="24" t="s">
        <v>17</v>
      </c>
      <c r="C55" s="66" t="s">
        <v>18</v>
      </c>
      <c r="D55" s="48">
        <v>2</v>
      </c>
      <c r="E55" s="84">
        <f>1</f>
        <v>1</v>
      </c>
      <c r="F55" s="33">
        <f>(D55*E55)/100</f>
        <v>0.02</v>
      </c>
      <c r="G55" s="29">
        <v>8574.8700000000008</v>
      </c>
      <c r="H55" s="33">
        <f t="shared" si="0"/>
        <v>171.49740000000003</v>
      </c>
      <c r="I55" s="28">
        <f>H55/12/C16</f>
        <v>2.2071737451737457E-2</v>
      </c>
      <c r="K55" s="21"/>
    </row>
    <row r="56" spans="1:11" s="19" customFormat="1" ht="27.75" customHeight="1" x14ac:dyDescent="0.2">
      <c r="A56" s="87" t="s">
        <v>51</v>
      </c>
      <c r="B56" s="88" t="s">
        <v>31</v>
      </c>
      <c r="C56" s="89" t="s">
        <v>12</v>
      </c>
      <c r="D56" s="66">
        <v>1</v>
      </c>
      <c r="E56" s="26">
        <f>448</f>
        <v>448</v>
      </c>
      <c r="F56" s="33">
        <f>(D56*E56)/1000</f>
        <v>0.44800000000000001</v>
      </c>
      <c r="G56" s="29">
        <v>1841.09</v>
      </c>
      <c r="H56" s="33">
        <f t="shared" si="0"/>
        <v>824.80831999999998</v>
      </c>
      <c r="I56" s="28">
        <f>H56/12/C16</f>
        <v>0.10615293693693693</v>
      </c>
      <c r="K56" s="21"/>
    </row>
    <row r="57" spans="1:11" s="19" customFormat="1" ht="29.25" customHeight="1" x14ac:dyDescent="0.2">
      <c r="A57" s="87" t="s">
        <v>72</v>
      </c>
      <c r="B57" s="88" t="s">
        <v>73</v>
      </c>
      <c r="C57" s="89" t="s">
        <v>74</v>
      </c>
      <c r="D57" s="66">
        <v>1</v>
      </c>
      <c r="E57" s="26">
        <f>4</f>
        <v>4</v>
      </c>
      <c r="F57" s="33">
        <f>(D57*E57)/100</f>
        <v>0.04</v>
      </c>
      <c r="G57" s="29">
        <v>4142.45</v>
      </c>
      <c r="H57" s="33">
        <f t="shared" si="0"/>
        <v>165.69800000000001</v>
      </c>
      <c r="I57" s="28">
        <f>H57/12/C16</f>
        <v>2.1325353925353924E-2</v>
      </c>
      <c r="K57" s="21"/>
    </row>
    <row r="58" spans="1:11" s="19" customFormat="1" ht="15" customHeight="1" x14ac:dyDescent="0.2">
      <c r="A58" s="66" t="s">
        <v>52</v>
      </c>
      <c r="B58" s="24" t="s">
        <v>125</v>
      </c>
      <c r="C58" s="66" t="s">
        <v>15</v>
      </c>
      <c r="D58" s="66">
        <v>3</v>
      </c>
      <c r="E58" s="79">
        <f>32</f>
        <v>32</v>
      </c>
      <c r="F58" s="33">
        <f t="shared" si="1"/>
        <v>96</v>
      </c>
      <c r="G58" s="29">
        <v>84.99</v>
      </c>
      <c r="H58" s="26">
        <f t="shared" si="0"/>
        <v>8159.0399999999991</v>
      </c>
      <c r="I58" s="28">
        <f>H58/12/C16</f>
        <v>1.050069498069498</v>
      </c>
    </row>
    <row r="59" spans="1:11" s="19" customFormat="1" ht="15" customHeight="1" x14ac:dyDescent="0.2">
      <c r="A59" s="66" t="s">
        <v>92</v>
      </c>
      <c r="B59" s="24" t="s">
        <v>124</v>
      </c>
      <c r="C59" s="66" t="s">
        <v>93</v>
      </c>
      <c r="D59" s="66">
        <v>4</v>
      </c>
      <c r="E59" s="74">
        <v>16</v>
      </c>
      <c r="F59" s="33">
        <f>D59*E59</f>
        <v>64</v>
      </c>
      <c r="G59" s="29">
        <v>182.61</v>
      </c>
      <c r="H59" s="26">
        <f>F59*G59</f>
        <v>11687.04</v>
      </c>
      <c r="I59" s="28">
        <f>H59/12/C16</f>
        <v>1.5041235521235523</v>
      </c>
    </row>
    <row r="60" spans="1:11" s="19" customFormat="1" ht="29.25" customHeight="1" x14ac:dyDescent="0.2">
      <c r="A60" s="66" t="s">
        <v>75</v>
      </c>
      <c r="B60" s="24" t="s">
        <v>76</v>
      </c>
      <c r="C60" s="66" t="s">
        <v>77</v>
      </c>
      <c r="D60" s="46">
        <v>2</v>
      </c>
      <c r="E60" s="26">
        <v>4</v>
      </c>
      <c r="F60" s="26">
        <f t="shared" si="1"/>
        <v>8</v>
      </c>
      <c r="G60" s="29">
        <v>1509.69</v>
      </c>
      <c r="H60" s="26">
        <f>F60*G60</f>
        <v>12077.52</v>
      </c>
      <c r="I60" s="28">
        <f>H60/12/C16</f>
        <v>1.5543783783783784</v>
      </c>
    </row>
    <row r="61" spans="1:11" s="19" customFormat="1" ht="18" customHeight="1" x14ac:dyDescent="0.2">
      <c r="A61" s="66" t="s">
        <v>130</v>
      </c>
      <c r="B61" s="24" t="s">
        <v>131</v>
      </c>
      <c r="C61" s="66" t="s">
        <v>15</v>
      </c>
      <c r="D61" s="46">
        <v>2</v>
      </c>
      <c r="E61" s="26">
        <v>1</v>
      </c>
      <c r="F61" s="26">
        <f t="shared" si="1"/>
        <v>2</v>
      </c>
      <c r="G61" s="29">
        <v>966.57</v>
      </c>
      <c r="H61" s="26">
        <f>F61*G61</f>
        <v>1933.14</v>
      </c>
      <c r="I61" s="28">
        <f>H61/12/C16</f>
        <v>0.24879536679536679</v>
      </c>
    </row>
    <row r="62" spans="1:11" s="19" customFormat="1" ht="18" customHeight="1" x14ac:dyDescent="0.2">
      <c r="A62" s="66" t="s">
        <v>82</v>
      </c>
      <c r="B62" s="24" t="s">
        <v>84</v>
      </c>
      <c r="C62" s="66" t="s">
        <v>83</v>
      </c>
      <c r="D62" s="46" t="s">
        <v>20</v>
      </c>
      <c r="E62" s="26">
        <f>10/3</f>
        <v>3.3333333333333335</v>
      </c>
      <c r="F62" s="26">
        <f>E62</f>
        <v>3.3333333333333335</v>
      </c>
      <c r="G62" s="29">
        <v>1137.93</v>
      </c>
      <c r="H62" s="26">
        <f>F62*G62</f>
        <v>3793.1000000000004</v>
      </c>
      <c r="I62" s="28">
        <f>H62/12/C16</f>
        <v>0.48817245817245825</v>
      </c>
    </row>
    <row r="63" spans="1:11" s="19" customFormat="1" ht="18" customHeight="1" x14ac:dyDescent="0.2">
      <c r="A63" s="66" t="s">
        <v>95</v>
      </c>
      <c r="B63" s="24" t="s">
        <v>134</v>
      </c>
      <c r="C63" s="66" t="s">
        <v>15</v>
      </c>
      <c r="D63" s="46">
        <v>12</v>
      </c>
      <c r="E63" s="26">
        <v>1</v>
      </c>
      <c r="F63" s="26">
        <f>D63*E63</f>
        <v>12</v>
      </c>
      <c r="G63" s="29">
        <v>59.33</v>
      </c>
      <c r="H63" s="26">
        <f>F63*G63</f>
        <v>711.96</v>
      </c>
      <c r="I63" s="28">
        <f>H63/12/C16</f>
        <v>9.1629343629343635E-2</v>
      </c>
    </row>
    <row r="64" spans="1:11" s="2" customFormat="1" ht="15" customHeight="1" x14ac:dyDescent="0.25">
      <c r="A64" s="119" t="s">
        <v>19</v>
      </c>
      <c r="B64" s="120"/>
      <c r="C64" s="120"/>
      <c r="D64" s="120"/>
      <c r="E64" s="120"/>
      <c r="F64" s="120"/>
      <c r="G64" s="120"/>
      <c r="H64" s="105"/>
      <c r="I64" s="105"/>
    </row>
    <row r="65" spans="1:9" ht="15" customHeight="1" x14ac:dyDescent="0.25">
      <c r="A65" s="39"/>
      <c r="B65" s="39" t="s">
        <v>64</v>
      </c>
      <c r="C65" s="39"/>
      <c r="D65" s="39"/>
      <c r="E65" s="39"/>
      <c r="F65" s="39"/>
      <c r="G65" s="39"/>
      <c r="H65" s="39"/>
      <c r="I65" s="39"/>
    </row>
    <row r="66" spans="1:9" s="18" customFormat="1" ht="30" customHeight="1" x14ac:dyDescent="0.25">
      <c r="A66" s="66" t="s">
        <v>53</v>
      </c>
      <c r="B66" s="90" t="s">
        <v>126</v>
      </c>
      <c r="C66" s="91" t="s">
        <v>8</v>
      </c>
      <c r="D66" s="66">
        <v>3</v>
      </c>
      <c r="E66" s="26">
        <f>(E49*0.2)</f>
        <v>89.600000000000009</v>
      </c>
      <c r="F66" s="26">
        <f>(D66*E66)/100</f>
        <v>2.6880000000000002</v>
      </c>
      <c r="G66" s="40">
        <v>2295.63</v>
      </c>
      <c r="H66" s="33">
        <f>F66*G66</f>
        <v>6170.653440000001</v>
      </c>
      <c r="I66" s="28">
        <f>H66/12/C16</f>
        <v>0.79416389189189196</v>
      </c>
    </row>
    <row r="67" spans="1:9" s="2" customFormat="1" ht="15" customHeight="1" x14ac:dyDescent="0.25">
      <c r="A67" s="119" t="s">
        <v>21</v>
      </c>
      <c r="B67" s="120"/>
      <c r="C67" s="120"/>
      <c r="D67" s="120"/>
      <c r="E67" s="120"/>
      <c r="F67" s="120"/>
      <c r="G67" s="120"/>
      <c r="H67" s="106"/>
      <c r="I67" s="105"/>
    </row>
    <row r="68" spans="1:9" s="17" customFormat="1" ht="51.75" customHeight="1" x14ac:dyDescent="0.25">
      <c r="A68" s="92" t="s">
        <v>127</v>
      </c>
      <c r="B68" s="93" t="s">
        <v>128</v>
      </c>
      <c r="C68" s="94" t="s">
        <v>129</v>
      </c>
      <c r="D68" s="66">
        <v>1</v>
      </c>
      <c r="E68" s="26">
        <f>2643</f>
        <v>2643</v>
      </c>
      <c r="F68" s="26">
        <f>(D68*E68)/100</f>
        <v>26.43</v>
      </c>
      <c r="G68" s="26">
        <v>313.57</v>
      </c>
      <c r="H68" s="95">
        <f>F68*G68</f>
        <v>8287.6550999999999</v>
      </c>
      <c r="I68" s="28">
        <f>H68/12/C16</f>
        <v>1.066622277992278</v>
      </c>
    </row>
    <row r="69" spans="1:9" s="17" customFormat="1" ht="27.75" customHeight="1" x14ac:dyDescent="0.25">
      <c r="A69" s="96" t="s">
        <v>54</v>
      </c>
      <c r="B69" s="97" t="s">
        <v>33</v>
      </c>
      <c r="C69" s="98" t="s">
        <v>32</v>
      </c>
      <c r="D69" s="66">
        <v>1</v>
      </c>
      <c r="E69" s="26">
        <f>2643</f>
        <v>2643</v>
      </c>
      <c r="F69" s="26">
        <f>(E69*D69)/1000</f>
        <v>2.6429999999999998</v>
      </c>
      <c r="G69" s="40">
        <v>219.97</v>
      </c>
      <c r="H69" s="56">
        <f>G69*F69</f>
        <v>581.38070999999991</v>
      </c>
      <c r="I69" s="28">
        <f>H69/12/C16</f>
        <v>7.4823772200772187E-2</v>
      </c>
    </row>
    <row r="70" spans="1:9" s="17" customFormat="1" ht="30" customHeight="1" x14ac:dyDescent="0.25">
      <c r="A70" s="99" t="s">
        <v>55</v>
      </c>
      <c r="B70" s="100" t="s">
        <v>34</v>
      </c>
      <c r="C70" s="101" t="s">
        <v>35</v>
      </c>
      <c r="D70" s="48">
        <v>1</v>
      </c>
      <c r="E70" s="77">
        <f>247</f>
        <v>247</v>
      </c>
      <c r="F70" s="77">
        <f>(D70*E70)/100</f>
        <v>2.4700000000000002</v>
      </c>
      <c r="G70" s="49">
        <v>2762.35</v>
      </c>
      <c r="H70" s="102">
        <f>G70*F70</f>
        <v>6823.0045</v>
      </c>
      <c r="I70" s="103">
        <f>H70/12/C16</f>
        <v>0.87812155727155727</v>
      </c>
    </row>
    <row r="71" spans="1:9" s="17" customFormat="1" ht="13.5" customHeight="1" x14ac:dyDescent="0.25">
      <c r="A71" s="50"/>
      <c r="B71" s="44"/>
      <c r="C71" s="51"/>
      <c r="D71" s="66"/>
      <c r="E71" s="26"/>
      <c r="F71" s="26"/>
      <c r="G71" s="40"/>
      <c r="H71" s="56"/>
      <c r="I71" s="28"/>
    </row>
    <row r="72" spans="1:9" s="17" customFormat="1" ht="45" customHeight="1" x14ac:dyDescent="0.25">
      <c r="A72" s="58"/>
      <c r="B72" s="10" t="s">
        <v>94</v>
      </c>
      <c r="C72" s="59" t="s">
        <v>29</v>
      </c>
      <c r="D72" s="58">
        <v>12</v>
      </c>
      <c r="E72" s="60">
        <f>C16</f>
        <v>647.5</v>
      </c>
      <c r="F72" s="45">
        <f>D72*E72</f>
        <v>7770</v>
      </c>
      <c r="G72" s="68">
        <f>0.66+0.65+0.99+0.81</f>
        <v>3.11</v>
      </c>
      <c r="H72" s="61">
        <f>F72*G72</f>
        <v>24164.7</v>
      </c>
      <c r="I72" s="62">
        <f>H72/12/C16</f>
        <v>3.1100000000000003</v>
      </c>
    </row>
    <row r="73" spans="1:9" s="17" customFormat="1" ht="28.5" hidden="1" customHeight="1" x14ac:dyDescent="0.25">
      <c r="A73" s="52"/>
      <c r="B73" s="65" t="s">
        <v>102</v>
      </c>
      <c r="C73" s="52"/>
      <c r="D73" s="52"/>
      <c r="E73" s="53"/>
      <c r="F73" s="54"/>
      <c r="G73" s="55"/>
      <c r="H73" s="56"/>
      <c r="I73" s="57"/>
    </row>
    <row r="74" spans="1:9" s="17" customFormat="1" ht="28.5" hidden="1" customHeight="1" x14ac:dyDescent="0.25">
      <c r="A74" s="52"/>
      <c r="B74" s="65" t="s">
        <v>103</v>
      </c>
      <c r="C74" s="52" t="s">
        <v>109</v>
      </c>
      <c r="D74" s="52"/>
      <c r="E74" s="53"/>
      <c r="F74" s="54"/>
      <c r="G74" s="55">
        <v>14.17</v>
      </c>
      <c r="H74" s="56"/>
      <c r="I74" s="57"/>
    </row>
    <row r="75" spans="1:9" s="17" customFormat="1" ht="27" hidden="1" customHeight="1" x14ac:dyDescent="0.25">
      <c r="A75" s="52"/>
      <c r="B75" s="65" t="s">
        <v>104</v>
      </c>
      <c r="C75" s="52" t="s">
        <v>110</v>
      </c>
      <c r="D75" s="52"/>
      <c r="E75" s="53"/>
      <c r="F75" s="54"/>
      <c r="G75" s="55">
        <v>7.5</v>
      </c>
      <c r="H75" s="56"/>
      <c r="I75" s="57"/>
    </row>
    <row r="76" spans="1:9" s="17" customFormat="1" ht="33.75" hidden="1" customHeight="1" x14ac:dyDescent="0.25">
      <c r="A76" s="52"/>
      <c r="B76" s="65" t="s">
        <v>105</v>
      </c>
      <c r="C76" s="52" t="s">
        <v>111</v>
      </c>
      <c r="D76" s="52"/>
      <c r="E76" s="53"/>
      <c r="F76" s="54"/>
      <c r="G76" s="55">
        <v>21.67</v>
      </c>
      <c r="H76" s="56"/>
      <c r="I76" s="57"/>
    </row>
    <row r="77" spans="1:9" s="17" customFormat="1" ht="39" hidden="1" customHeight="1" x14ac:dyDescent="0.25">
      <c r="A77" s="52"/>
      <c r="B77" s="65" t="s">
        <v>106</v>
      </c>
      <c r="C77" s="52" t="s">
        <v>111</v>
      </c>
      <c r="D77" s="52"/>
      <c r="E77" s="53"/>
      <c r="F77" s="54"/>
      <c r="G77" s="55">
        <v>35.83</v>
      </c>
      <c r="H77" s="56"/>
      <c r="I77" s="57"/>
    </row>
    <row r="78" spans="1:9" s="17" customFormat="1" ht="0.75" customHeight="1" x14ac:dyDescent="0.25">
      <c r="A78" s="52"/>
      <c r="B78" s="65" t="s">
        <v>107</v>
      </c>
      <c r="C78" s="52" t="s">
        <v>112</v>
      </c>
      <c r="D78" s="52"/>
      <c r="E78" s="53"/>
      <c r="F78" s="54"/>
      <c r="G78" s="55">
        <v>122.5</v>
      </c>
      <c r="H78" s="56"/>
      <c r="I78" s="57"/>
    </row>
    <row r="79" spans="1:9" s="17" customFormat="1" ht="13.5" hidden="1" customHeight="1" x14ac:dyDescent="0.25">
      <c r="A79" s="52"/>
      <c r="B79" s="65" t="s">
        <v>108</v>
      </c>
      <c r="C79" s="52" t="s">
        <v>113</v>
      </c>
      <c r="D79" s="52"/>
      <c r="E79" s="53"/>
      <c r="F79" s="54"/>
      <c r="G79" s="55">
        <v>14.17</v>
      </c>
      <c r="H79" s="56"/>
      <c r="I79" s="57"/>
    </row>
    <row r="80" spans="1:9" s="17" customFormat="1" ht="19.5" hidden="1" customHeight="1" x14ac:dyDescent="0.25">
      <c r="A80" s="52"/>
      <c r="B80" s="65"/>
      <c r="C80" s="52"/>
      <c r="D80" s="52"/>
      <c r="E80" s="53"/>
      <c r="F80" s="54"/>
      <c r="G80" s="55"/>
      <c r="H80" s="56"/>
      <c r="I80" s="57"/>
    </row>
    <row r="81" spans="1:11" s="17" customFormat="1" ht="21.75" customHeight="1" x14ac:dyDescent="0.25">
      <c r="A81" s="52"/>
      <c r="B81" s="65"/>
      <c r="C81" s="52"/>
      <c r="D81" s="52"/>
      <c r="E81" s="53"/>
      <c r="F81" s="54"/>
      <c r="G81" s="55"/>
      <c r="H81" s="56"/>
      <c r="I81" s="57"/>
    </row>
    <row r="82" spans="1:11" s="41" customFormat="1" ht="15" customHeight="1" x14ac:dyDescent="0.25">
      <c r="A82" s="121" t="s">
        <v>58</v>
      </c>
      <c r="B82" s="122"/>
      <c r="C82" s="122"/>
      <c r="D82" s="122"/>
      <c r="E82" s="122"/>
      <c r="F82" s="122"/>
      <c r="G82" s="122"/>
      <c r="H82" s="107"/>
      <c r="I82" s="108"/>
    </row>
    <row r="83" spans="1:11" s="17" customFormat="1" ht="69.75" customHeight="1" x14ac:dyDescent="0.25">
      <c r="A83" s="69"/>
      <c r="B83" s="70" t="s">
        <v>63</v>
      </c>
      <c r="C83" s="30"/>
      <c r="D83" s="71"/>
      <c r="E83" s="73"/>
      <c r="F83" s="73"/>
      <c r="G83" s="49"/>
      <c r="H83" s="137">
        <f>41120</f>
        <v>41120</v>
      </c>
      <c r="I83" s="73">
        <f>H83/12/C16</f>
        <v>5.2921492921492916</v>
      </c>
      <c r="J83" s="113"/>
    </row>
    <row r="84" spans="1:11" s="17" customFormat="1" ht="30" customHeight="1" x14ac:dyDescent="0.25">
      <c r="A84" s="72"/>
      <c r="B84" s="65" t="s">
        <v>102</v>
      </c>
      <c r="C84" s="47"/>
      <c r="D84" s="67"/>
      <c r="E84" s="35"/>
      <c r="F84" s="35"/>
      <c r="G84" s="40"/>
      <c r="H84" s="138"/>
      <c r="I84" s="35"/>
      <c r="J84" s="64"/>
    </row>
    <row r="85" spans="1:11" ht="21" customHeight="1" x14ac:dyDescent="0.25">
      <c r="A85" s="134" t="s">
        <v>38</v>
      </c>
      <c r="B85" s="135"/>
      <c r="C85" s="135"/>
      <c r="D85" s="135"/>
      <c r="E85" s="135"/>
      <c r="F85" s="135"/>
      <c r="G85" s="136"/>
      <c r="H85" s="109">
        <f>SUM(H27:H72)</f>
        <v>155825.25745519999</v>
      </c>
      <c r="I85" s="8">
        <f>SUM(I27:I83)</f>
        <v>25.346879981364218</v>
      </c>
      <c r="J85" s="64"/>
    </row>
    <row r="86" spans="1:11" ht="20.25" customHeight="1" x14ac:dyDescent="0.25">
      <c r="A86" s="134" t="s">
        <v>39</v>
      </c>
      <c r="B86" s="135"/>
      <c r="C86" s="135"/>
      <c r="D86" s="135"/>
      <c r="E86" s="135"/>
      <c r="F86" s="135"/>
      <c r="G86" s="136"/>
      <c r="H86" s="109">
        <f>H83</f>
        <v>41120</v>
      </c>
      <c r="I86" s="8"/>
    </row>
    <row r="87" spans="1:11" ht="20.25" customHeight="1" x14ac:dyDescent="0.25">
      <c r="A87" s="134" t="s">
        <v>67</v>
      </c>
      <c r="B87" s="135"/>
      <c r="C87" s="135"/>
      <c r="D87" s="135"/>
      <c r="E87" s="135"/>
      <c r="F87" s="135"/>
      <c r="G87" s="136"/>
      <c r="H87" s="109">
        <f>H85+H86</f>
        <v>196945.25745519999</v>
      </c>
      <c r="I87" s="8"/>
    </row>
    <row r="88" spans="1:11" ht="27.75" customHeight="1" x14ac:dyDescent="0.25">
      <c r="A88" s="134" t="s">
        <v>36</v>
      </c>
      <c r="B88" s="135"/>
      <c r="C88" s="135"/>
      <c r="D88" s="135"/>
      <c r="E88" s="135"/>
      <c r="F88" s="135"/>
      <c r="G88" s="136"/>
      <c r="H88" s="110">
        <f>H87/12/C16</f>
        <v>25.346879981364218</v>
      </c>
      <c r="I88" s="111"/>
      <c r="K88" s="23"/>
    </row>
    <row r="89" spans="1:11" ht="31.5" customHeight="1" x14ac:dyDescent="0.25">
      <c r="A89" s="123" t="s">
        <v>37</v>
      </c>
      <c r="B89" s="123"/>
      <c r="C89" s="123"/>
      <c r="D89" s="123"/>
      <c r="E89" s="123"/>
      <c r="F89" s="123"/>
      <c r="G89" s="123"/>
      <c r="H89" s="123"/>
      <c r="I89" s="123"/>
    </row>
  </sheetData>
  <mergeCells count="35">
    <mergeCell ref="A33:G33"/>
    <mergeCell ref="C19:E19"/>
    <mergeCell ref="A26:I26"/>
    <mergeCell ref="C18:E18"/>
    <mergeCell ref="F4:I4"/>
    <mergeCell ref="F5:I5"/>
    <mergeCell ref="A22:I22"/>
    <mergeCell ref="A67:G67"/>
    <mergeCell ref="A82:G82"/>
    <mergeCell ref="A89:I89"/>
    <mergeCell ref="C16:E16"/>
    <mergeCell ref="C17:E17"/>
    <mergeCell ref="A47:G47"/>
    <mergeCell ref="A48:G48"/>
    <mergeCell ref="A87:G87"/>
    <mergeCell ref="H83:H84"/>
    <mergeCell ref="A85:G85"/>
    <mergeCell ref="A86:G86"/>
    <mergeCell ref="A88:G88"/>
    <mergeCell ref="A39:G39"/>
    <mergeCell ref="A64:G64"/>
    <mergeCell ref="A32:G32"/>
    <mergeCell ref="C7:I7"/>
    <mergeCell ref="C1:I1"/>
    <mergeCell ref="D2:I2"/>
    <mergeCell ref="F6:I6"/>
    <mergeCell ref="A21:I21"/>
    <mergeCell ref="C11:E11"/>
    <mergeCell ref="C12:E12"/>
    <mergeCell ref="C13:E13"/>
    <mergeCell ref="C14:E14"/>
    <mergeCell ref="C15:E15"/>
    <mergeCell ref="C9:E9"/>
    <mergeCell ref="C10:E10"/>
    <mergeCell ref="F3:I3"/>
  </mergeCells>
  <pageMargins left="1.1811023622047245" right="0.39370078740157483" top="0.59055118110236227" bottom="0.39370078740157483" header="0" footer="0"/>
  <pageSetup paperSize="9" scale="62" fitToHeight="0" orientation="portrait" horizontalDpi="180" verticalDpi="180" r:id="rId1"/>
  <rowBreaks count="1" manualBreakCount="1">
    <brk id="6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2021-11-24T13:27:17Z</dcterms:modified>
</cp:coreProperties>
</file>